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exl-my.sharepoint.com/personal/neeray00367_iexindia_com/Documents/Desktop/TAM MMR Apr 2023/TAM MMR Apr 23/"/>
    </mc:Choice>
  </mc:AlternateContent>
  <xr:revisionPtr revIDLastSave="89" documentId="13_ncr:1_{2FE66157-0C43-49BE-96F3-F7D6DF588488}" xr6:coauthVersionLast="47" xr6:coauthVersionMax="47" xr10:uidLastSave="{94A923C0-170C-48A0-9304-5BE2D965FA9A}"/>
  <bookViews>
    <workbookView xWindow="-120" yWindow="-120" windowWidth="20730" windowHeight="11040" xr2:uid="{00000000-000D-0000-FFFF-FFFF00000000}"/>
  </bookViews>
  <sheets>
    <sheet name="TAM" sheetId="2" r:id="rId1"/>
    <sheet name="G-TAM" sheetId="3" r:id="rId2"/>
  </sheets>
  <definedNames>
    <definedName name="_xlnm._FilterDatabase" localSheetId="0" hidden="1">TAM!$A$2:$X$4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" i="2" l="1"/>
  <c r="J3" i="2"/>
  <c r="J4" i="2" s="1"/>
  <c r="U4" i="2"/>
  <c r="T4" i="2"/>
  <c r="S4" i="2"/>
  <c r="R4" i="2"/>
  <c r="Q4" i="2"/>
  <c r="P4" i="2"/>
  <c r="O4" i="2"/>
  <c r="N4" i="2"/>
  <c r="M4" i="2"/>
  <c r="L4" i="2"/>
  <c r="K4" i="2"/>
  <c r="I4" i="2"/>
  <c r="H4" i="2"/>
  <c r="V4" i="2" l="1"/>
  <c r="U4" i="3"/>
  <c r="T4" i="3"/>
  <c r="S4" i="3"/>
  <c r="R4" i="3"/>
  <c r="Q4" i="3"/>
  <c r="P4" i="3"/>
  <c r="O4" i="3"/>
  <c r="N4" i="3"/>
  <c r="M4" i="3"/>
  <c r="L4" i="3"/>
  <c r="I4" i="3"/>
  <c r="H4" i="3"/>
  <c r="K4" i="3"/>
  <c r="J4" i="3" l="1"/>
  <c r="V4" i="3" l="1"/>
</calcChain>
</file>

<file path=xl/sharedStrings.xml><?xml version="1.0" encoding="utf-8"?>
<sst xmlns="http://schemas.openxmlformats.org/spreadsheetml/2006/main" count="52" uniqueCount="29">
  <si>
    <t>Delivery Date</t>
  </si>
  <si>
    <t>Portfolio Code</t>
  </si>
  <si>
    <t>Total Injection (MWh)</t>
  </si>
  <si>
    <t>Total Drawal (MWh)</t>
  </si>
  <si>
    <t>Absolute Sum (MWh)</t>
  </si>
  <si>
    <t>Invoice</t>
  </si>
  <si>
    <t>CTU Charges</t>
  </si>
  <si>
    <t>STU Charges</t>
  </si>
  <si>
    <t>SLDC Charges</t>
  </si>
  <si>
    <t>Fees</t>
  </si>
  <si>
    <t>IGST</t>
  </si>
  <si>
    <t>SGST</t>
  </si>
  <si>
    <t>CGST</t>
  </si>
  <si>
    <t>UTGST</t>
  </si>
  <si>
    <t>Trade Date</t>
  </si>
  <si>
    <t>CONTRACT</t>
  </si>
  <si>
    <t>RLDC Application Charges</t>
  </si>
  <si>
    <t>Application No.</t>
  </si>
  <si>
    <t>RLDC Operating Charges</t>
  </si>
  <si>
    <t>TOTAL</t>
  </si>
  <si>
    <t>Sl. No.</t>
  </si>
  <si>
    <t>Portfolio Name</t>
  </si>
  <si>
    <t>Final Obligation [ Pay In (-) / Pay Out(+) ]</t>
  </si>
  <si>
    <t>UPC G-TAM Monthly data on Delivery Date Basis for Apr-2023</t>
  </si>
  <si>
    <t>UPC TAM Monthly data on Delivery Date Basis for Apr-2023</t>
  </si>
  <si>
    <t>DAY AHEAD</t>
  </si>
  <si>
    <t>IEX_230418_00405</t>
  </si>
  <si>
    <t>N2UP0UPC0001</t>
  </si>
  <si>
    <t>Uttar_Pradesh_Power_Corporation_Ltd_(UPPCL)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</si>
</sst>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33" borderId="0" xfId="0" applyFill="1"/>
    <xf numFmtId="0" fontId="0" fillId="33" borderId="0" xfId="0" applyFill="1" applyAlignment="1">
      <alignment vertical="center" wrapText="1"/>
    </xf>
    <xf numFmtId="2" fontId="0" fillId="33" borderId="0" xfId="0" applyNumberFormat="1" applyFill="1" applyAlignment="1">
      <alignment horizontal="center"/>
    </xf>
    <xf numFmtId="0" fontId="0" fillId="33" borderId="0" xfId="0" applyFill="1" applyAlignment="1">
      <alignment horizontal="center"/>
    </xf>
    <xf numFmtId="0" fontId="16" fillId="33" borderId="16" xfId="0" applyFont="1" applyFill="1" applyBorder="1" applyAlignment="1">
      <alignment horizontal="center" vertical="center" wrapText="1"/>
    </xf>
    <xf numFmtId="2" fontId="16" fillId="33" borderId="17" xfId="0" applyNumberFormat="1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 vertical="center"/>
    </xf>
    <xf numFmtId="0" fontId="16" fillId="33" borderId="19" xfId="0" applyFont="1" applyFill="1" applyBorder="1" applyAlignment="1">
      <alignment horizontal="center" vertical="center" wrapText="1"/>
    </xf>
    <xf numFmtId="0" fontId="16" fillId="33" borderId="18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16" fillId="33" borderId="21" xfId="0" applyFont="1" applyFill="1" applyBorder="1" applyAlignment="1">
      <alignment horizontal="center" vertical="center" wrapText="1"/>
    </xf>
    <xf numFmtId="0" fontId="16" fillId="33" borderId="22" xfId="0" applyFont="1" applyFill="1" applyBorder="1" applyAlignment="1">
      <alignment horizontal="center" vertical="center" wrapText="1"/>
    </xf>
    <xf numFmtId="0" fontId="16" fillId="33" borderId="23" xfId="0" applyFont="1" applyFill="1" applyBorder="1" applyAlignment="1">
      <alignment horizontal="center" vertical="center" wrapText="1"/>
    </xf>
    <xf numFmtId="2" fontId="0" fillId="33" borderId="13" xfId="0" applyNumberFormat="1" applyFill="1" applyBorder="1" applyAlignment="1">
      <alignment horizontal="center" vertical="center" wrapText="1"/>
    </xf>
    <xf numFmtId="2" fontId="16" fillId="0" borderId="15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33" borderId="13" xfId="0" applyFill="1" applyBorder="1" applyAlignment="1">
      <alignment horizontal="center"/>
    </xf>
    <xf numFmtId="15" fontId="0" fillId="0" borderId="13" xfId="0" applyNumberFormat="1" applyBorder="1" applyAlignment="1">
      <alignment horizontal="center"/>
    </xf>
    <xf numFmtId="14" fontId="0" fillId="0" borderId="13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33" borderId="13" xfId="0" applyNumberFormat="1" applyFill="1" applyBorder="1" applyAlignment="1">
      <alignment horizontal="center"/>
    </xf>
    <xf numFmtId="15" fontId="0" fillId="0" borderId="13" xfId="0" applyNumberFormat="1" applyBorder="1"/>
    <xf numFmtId="0" fontId="0" fillId="0" borderId="13" xfId="0" applyBorder="1"/>
    <xf numFmtId="14" fontId="0" fillId="33" borderId="13" xfId="0" applyNumberForma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 wrapText="1"/>
    </xf>
    <xf numFmtId="0" fontId="0" fillId="33" borderId="25" xfId="0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/>
    </xf>
    <xf numFmtId="0" fontId="16" fillId="33" borderId="15" xfId="0" applyFont="1" applyFill="1" applyBorder="1" applyAlignment="1">
      <alignment horizontal="center"/>
    </xf>
    <xf numFmtId="0" fontId="16" fillId="33" borderId="20" xfId="0" applyFont="1" applyFill="1" applyBorder="1" applyAlignment="1">
      <alignment horizontal="center"/>
    </xf>
    <xf numFmtId="0" fontId="16" fillId="33" borderId="17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"/>
  <sheetViews>
    <sheetView tabSelected="1" workbookViewId="0">
      <pane ySplit="2" topLeftCell="A3" activePane="bottomLeft" state="frozen"/>
      <selection activeCell="F1" sqref="F1"/>
      <selection pane="bottomLeft" activeCell="F12" sqref="F12"/>
    </sheetView>
  </sheetViews>
  <sheetFormatPr defaultRowHeight="15" x14ac:dyDescent="0.25"/>
  <cols>
    <col min="1" max="1" width="6.7109375" style="3" bestFit="1" customWidth="1"/>
    <col min="2" max="2" width="15.42578125" style="3" bestFit="1" customWidth="1"/>
    <col min="3" max="3" width="45" style="3" bestFit="1" customWidth="1"/>
    <col min="4" max="4" width="10.5703125" style="6" bestFit="1" customWidth="1"/>
    <col min="5" max="5" width="11.140625" style="3" bestFit="1" customWidth="1"/>
    <col min="6" max="6" width="24.42578125" style="3" customWidth="1"/>
    <col min="7" max="7" width="16.85546875" style="3" bestFit="1" customWidth="1"/>
    <col min="8" max="8" width="14" style="3" bestFit="1" customWidth="1"/>
    <col min="9" max="9" width="12.140625" style="3" bestFit="1" customWidth="1"/>
    <col min="10" max="10" width="13.5703125" style="3" bestFit="1" customWidth="1"/>
    <col min="11" max="11" width="13.7109375" style="3" bestFit="1" customWidth="1"/>
    <col min="12" max="12" width="11.42578125" style="3" bestFit="1" customWidth="1"/>
    <col min="13" max="13" width="10.140625" style="3" bestFit="1" customWidth="1"/>
    <col min="14" max="14" width="12.28515625" style="3" bestFit="1" customWidth="1"/>
    <col min="15" max="15" width="11.28515625" style="3" bestFit="1" customWidth="1"/>
    <col min="16" max="16" width="13" style="3" bestFit="1" customWidth="1"/>
    <col min="17" max="18" width="11.28515625" style="3" bestFit="1" customWidth="1"/>
    <col min="19" max="20" width="10" style="3" bestFit="1" customWidth="1"/>
    <col min="21" max="21" width="7.140625" style="3" bestFit="1" customWidth="1"/>
    <col min="22" max="22" width="15.28515625" style="3" bestFit="1" customWidth="1"/>
    <col min="23" max="16384" width="9.140625" style="3"/>
  </cols>
  <sheetData>
    <row r="1" spans="1:23" ht="21.75" thickBot="1" x14ac:dyDescent="0.3">
      <c r="A1" s="30" t="s">
        <v>24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2"/>
    </row>
    <row r="2" spans="1:23" s="4" customFormat="1" ht="45" x14ac:dyDescent="0.25">
      <c r="A2" s="11" t="s">
        <v>20</v>
      </c>
      <c r="B2" s="7" t="s">
        <v>1</v>
      </c>
      <c r="C2" s="7" t="s">
        <v>21</v>
      </c>
      <c r="D2" s="7" t="s">
        <v>14</v>
      </c>
      <c r="E2" s="7" t="s">
        <v>15</v>
      </c>
      <c r="F2" s="7" t="s">
        <v>0</v>
      </c>
      <c r="G2" s="7" t="s">
        <v>17</v>
      </c>
      <c r="H2" s="7" t="s">
        <v>2</v>
      </c>
      <c r="I2" s="7" t="s">
        <v>3</v>
      </c>
      <c r="J2" s="7" t="s">
        <v>4</v>
      </c>
      <c r="K2" s="7" t="s">
        <v>5</v>
      </c>
      <c r="L2" s="7" t="s">
        <v>16</v>
      </c>
      <c r="M2" s="7" t="s">
        <v>18</v>
      </c>
      <c r="N2" s="7" t="s">
        <v>6</v>
      </c>
      <c r="O2" s="7" t="s">
        <v>7</v>
      </c>
      <c r="P2" s="7" t="s">
        <v>8</v>
      </c>
      <c r="Q2" s="7" t="s">
        <v>9</v>
      </c>
      <c r="R2" s="7" t="s">
        <v>10</v>
      </c>
      <c r="S2" s="9" t="s">
        <v>11</v>
      </c>
      <c r="T2" s="9" t="s">
        <v>12</v>
      </c>
      <c r="U2" s="9" t="s">
        <v>13</v>
      </c>
      <c r="V2" s="10" t="s">
        <v>22</v>
      </c>
    </row>
    <row r="3" spans="1:23" s="4" customFormat="1" ht="15.75" thickBot="1" x14ac:dyDescent="0.3">
      <c r="A3" s="28">
        <v>1</v>
      </c>
      <c r="B3" s="12" t="s">
        <v>27</v>
      </c>
      <c r="C3" s="12" t="s">
        <v>28</v>
      </c>
      <c r="D3" s="24">
        <v>45034</v>
      </c>
      <c r="E3" s="25" t="s">
        <v>25</v>
      </c>
      <c r="F3" s="26">
        <v>45035</v>
      </c>
      <c r="G3" s="12" t="s">
        <v>26</v>
      </c>
      <c r="H3" s="12">
        <v>422.75</v>
      </c>
      <c r="I3" s="12">
        <v>0</v>
      </c>
      <c r="J3" s="12">
        <f>ABS(H3)+ABS(I3)</f>
        <v>422.75</v>
      </c>
      <c r="K3" s="12">
        <v>3382000</v>
      </c>
      <c r="L3" s="12">
        <v>0</v>
      </c>
      <c r="M3" s="12">
        <v>-1000</v>
      </c>
      <c r="N3" s="12">
        <v>0</v>
      </c>
      <c r="O3" s="12">
        <v>0</v>
      </c>
      <c r="P3" s="12">
        <v>-1000</v>
      </c>
      <c r="Q3" s="12">
        <v>-8455</v>
      </c>
      <c r="R3" s="12">
        <v>0</v>
      </c>
      <c r="S3" s="27">
        <v>-760.95</v>
      </c>
      <c r="T3" s="27">
        <v>-760.95</v>
      </c>
      <c r="U3" s="27">
        <v>0</v>
      </c>
      <c r="V3" s="29">
        <f>SUM(K3:U3)</f>
        <v>3370023.0999999996</v>
      </c>
    </row>
    <row r="4" spans="1:23" ht="15.75" thickBot="1" x14ac:dyDescent="0.3">
      <c r="A4" s="33" t="s">
        <v>19</v>
      </c>
      <c r="B4" s="34"/>
      <c r="C4" s="34"/>
      <c r="D4" s="34"/>
      <c r="E4" s="34"/>
      <c r="F4" s="34"/>
      <c r="G4" s="34"/>
      <c r="H4" s="17">
        <f t="shared" ref="H4:V4" si="0">SUM(H3:H3)</f>
        <v>422.75</v>
      </c>
      <c r="I4" s="17">
        <f t="shared" si="0"/>
        <v>0</v>
      </c>
      <c r="J4" s="17">
        <f t="shared" si="0"/>
        <v>422.75</v>
      </c>
      <c r="K4" s="17">
        <f t="shared" si="0"/>
        <v>3382000</v>
      </c>
      <c r="L4" s="17">
        <f t="shared" si="0"/>
        <v>0</v>
      </c>
      <c r="M4" s="17">
        <f t="shared" si="0"/>
        <v>-1000</v>
      </c>
      <c r="N4" s="17">
        <f t="shared" si="0"/>
        <v>0</v>
      </c>
      <c r="O4" s="17">
        <f t="shared" si="0"/>
        <v>0</v>
      </c>
      <c r="P4" s="17">
        <f t="shared" si="0"/>
        <v>-1000</v>
      </c>
      <c r="Q4" s="17">
        <f t="shared" si="0"/>
        <v>-8455</v>
      </c>
      <c r="R4" s="17">
        <f t="shared" si="0"/>
        <v>0</v>
      </c>
      <c r="S4" s="17">
        <f t="shared" si="0"/>
        <v>-760.95</v>
      </c>
      <c r="T4" s="17">
        <f t="shared" si="0"/>
        <v>-760.95</v>
      </c>
      <c r="U4" s="17">
        <f t="shared" si="0"/>
        <v>0</v>
      </c>
      <c r="V4" s="17">
        <f t="shared" si="0"/>
        <v>3370023.0999999996</v>
      </c>
      <c r="W4" s="6"/>
    </row>
    <row r="6" spans="1:23" x14ac:dyDescent="0.25">
      <c r="O6" s="5"/>
    </row>
  </sheetData>
  <mergeCells count="2">
    <mergeCell ref="A1:V1"/>
    <mergeCell ref="A4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"/>
  <sheetViews>
    <sheetView workbookViewId="0">
      <selection activeCell="D9" sqref="D9"/>
    </sheetView>
  </sheetViews>
  <sheetFormatPr defaultRowHeight="15" x14ac:dyDescent="0.25"/>
  <cols>
    <col min="1" max="1" width="9.140625" style="3"/>
    <col min="2" max="2" width="15.28515625" style="3" bestFit="1" customWidth="1"/>
    <col min="3" max="3" width="60.5703125" style="3" customWidth="1"/>
    <col min="4" max="4" width="12.5703125" style="3" customWidth="1"/>
    <col min="5" max="5" width="13.85546875" style="3" customWidth="1"/>
    <col min="6" max="6" width="10.140625" style="3" bestFit="1" customWidth="1"/>
    <col min="7" max="7" width="16.85546875" style="3" bestFit="1" customWidth="1"/>
    <col min="8" max="10" width="9.140625" style="3"/>
    <col min="11" max="11" width="12.5703125" style="3" bestFit="1" customWidth="1"/>
    <col min="12" max="12" width="9.140625" style="3"/>
    <col min="13" max="13" width="10.85546875" style="3" customWidth="1"/>
    <col min="14" max="14" width="9.140625" style="3"/>
    <col min="15" max="15" width="14.5703125" style="3" customWidth="1"/>
    <col min="16" max="16" width="9.140625" style="3"/>
    <col min="17" max="18" width="10.28515625" style="3" bestFit="1" customWidth="1"/>
    <col min="19" max="21" width="9.28515625" style="3" bestFit="1" customWidth="1"/>
    <col min="22" max="22" width="12.28515625" style="3" bestFit="1" customWidth="1"/>
  </cols>
  <sheetData>
    <row r="1" spans="1:24" ht="21.75" thickBot="1" x14ac:dyDescent="0.3">
      <c r="A1" s="30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2"/>
    </row>
    <row r="2" spans="1:24" s="2" customFormat="1" ht="60" x14ac:dyDescent="0.25">
      <c r="A2" s="11" t="s">
        <v>20</v>
      </c>
      <c r="B2" s="7" t="s">
        <v>1</v>
      </c>
      <c r="C2" s="7" t="s">
        <v>21</v>
      </c>
      <c r="D2" s="7" t="s">
        <v>14</v>
      </c>
      <c r="E2" s="7" t="s">
        <v>15</v>
      </c>
      <c r="F2" s="7" t="s">
        <v>0</v>
      </c>
      <c r="G2" s="7" t="s">
        <v>17</v>
      </c>
      <c r="H2" s="7" t="s">
        <v>2</v>
      </c>
      <c r="I2" s="7" t="s">
        <v>3</v>
      </c>
      <c r="J2" s="13" t="s">
        <v>4</v>
      </c>
      <c r="K2" s="14" t="s">
        <v>5</v>
      </c>
      <c r="L2" s="15" t="s">
        <v>16</v>
      </c>
      <c r="M2" s="7" t="s">
        <v>18</v>
      </c>
      <c r="N2" s="7" t="s">
        <v>6</v>
      </c>
      <c r="O2" s="7" t="s">
        <v>7</v>
      </c>
      <c r="P2" s="7" t="s">
        <v>8</v>
      </c>
      <c r="Q2" s="7" t="s">
        <v>9</v>
      </c>
      <c r="R2" s="7" t="s">
        <v>10</v>
      </c>
      <c r="S2" s="9" t="s">
        <v>11</v>
      </c>
      <c r="T2" s="9" t="s">
        <v>12</v>
      </c>
      <c r="U2" s="9" t="s">
        <v>13</v>
      </c>
      <c r="V2" s="10" t="s">
        <v>22</v>
      </c>
    </row>
    <row r="3" spans="1:24" s="2" customFormat="1" x14ac:dyDescent="0.25">
      <c r="A3" s="12"/>
      <c r="B3" s="18"/>
      <c r="C3" s="19"/>
      <c r="D3" s="20"/>
      <c r="E3" s="18"/>
      <c r="F3" s="21"/>
      <c r="G3" s="18"/>
      <c r="H3" s="22"/>
      <c r="I3" s="23"/>
      <c r="J3" s="16"/>
      <c r="K3" s="23"/>
      <c r="L3" s="16"/>
      <c r="M3" s="12"/>
      <c r="N3" s="16"/>
      <c r="O3" s="16"/>
      <c r="P3" s="16"/>
      <c r="Q3" s="22"/>
      <c r="R3" s="22"/>
      <c r="S3" s="22"/>
      <c r="T3" s="22"/>
      <c r="U3" s="22"/>
      <c r="V3" s="16"/>
    </row>
    <row r="4" spans="1:24" ht="15.75" thickBot="1" x14ac:dyDescent="0.3">
      <c r="A4" s="35" t="s">
        <v>19</v>
      </c>
      <c r="B4" s="36"/>
      <c r="C4" s="36"/>
      <c r="D4" s="36"/>
      <c r="E4" s="36"/>
      <c r="F4" s="36"/>
      <c r="G4" s="36"/>
      <c r="H4" s="8">
        <f t="shared" ref="H4:V4" si="0">SUM(H3:H3)</f>
        <v>0</v>
      </c>
      <c r="I4" s="8">
        <f t="shared" si="0"/>
        <v>0</v>
      </c>
      <c r="J4" s="8">
        <f t="shared" si="0"/>
        <v>0</v>
      </c>
      <c r="K4" s="8">
        <f t="shared" si="0"/>
        <v>0</v>
      </c>
      <c r="L4" s="8">
        <f t="shared" si="0"/>
        <v>0</v>
      </c>
      <c r="M4" s="8">
        <f t="shared" si="0"/>
        <v>0</v>
      </c>
      <c r="N4" s="8">
        <f t="shared" si="0"/>
        <v>0</v>
      </c>
      <c r="O4" s="8">
        <f t="shared" si="0"/>
        <v>0</v>
      </c>
      <c r="P4" s="8">
        <f t="shared" si="0"/>
        <v>0</v>
      </c>
      <c r="Q4" s="8">
        <f t="shared" si="0"/>
        <v>0</v>
      </c>
      <c r="R4" s="8">
        <f t="shared" si="0"/>
        <v>0</v>
      </c>
      <c r="S4" s="8">
        <f t="shared" si="0"/>
        <v>0</v>
      </c>
      <c r="T4" s="8">
        <f t="shared" si="0"/>
        <v>0</v>
      </c>
      <c r="U4" s="8">
        <f t="shared" si="0"/>
        <v>0</v>
      </c>
      <c r="V4" s="8">
        <f t="shared" si="0"/>
        <v>0</v>
      </c>
      <c r="W4" s="1"/>
      <c r="X4" s="1"/>
    </row>
  </sheetData>
  <mergeCells count="2">
    <mergeCell ref="A1:V1"/>
    <mergeCell ref="A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TAM</vt:lpstr>
      <vt:lpstr>G-TAM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IEX-TAM</dc:creator>
  <cp:lastModifiedBy>Neeraj Yadav/IEX/Market Operations</cp:lastModifiedBy>
  <dcterms:created xsi:type="dcterms:W3CDTF">2019-03-14T19:40:28Z</dcterms:created>
  <dcterms:modified xsi:type="dcterms:W3CDTF">2023-05-02T11:53:38Z</dcterms:modified>
</cp:coreProperties>
</file>